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2. State Awards\State Awards 2025\Submissions and Results\Submission Set Up\Entry Kits\"/>
    </mc:Choice>
  </mc:AlternateContent>
  <xr:revisionPtr revIDLastSave="0" documentId="8_{3D611DC4-E206-4346-8B3C-E28960CB150B}" xr6:coauthVersionLast="47" xr6:coauthVersionMax="47" xr10:uidLastSave="{00000000-0000-0000-0000-000000000000}"/>
  <bookViews>
    <workbookView xWindow="-19310" yWindow="-110" windowWidth="19420" windowHeight="10560" xr2:uid="{CCF3F441-EBAF-46F4-89CC-60FB1769733A}"/>
  </bookViews>
  <sheets>
    <sheet name="Comm &amp; Equip Finance Broker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I14" i="1"/>
  <c r="I13" i="1"/>
  <c r="I12" i="1"/>
  <c r="I11" i="1"/>
  <c r="I10" i="1"/>
  <c r="I9" i="1"/>
  <c r="D12" i="1" l="1"/>
  <c r="D11" i="1"/>
  <c r="D10" i="1" l="1"/>
  <c r="D14" i="1"/>
  <c r="D9" i="1"/>
</calcChain>
</file>

<file path=xl/sharedStrings.xml><?xml version="1.0" encoding="utf-8"?>
<sst xmlns="http://schemas.openxmlformats.org/spreadsheetml/2006/main" count="27" uniqueCount="19">
  <si>
    <t>% change</t>
  </si>
  <si>
    <t>Loan book size ($)</t>
  </si>
  <si>
    <t>Business Results</t>
  </si>
  <si>
    <t xml:space="preserve">Total volume of loans settled (across all segments) ($) </t>
  </si>
  <si>
    <t>Total number of loans settled (across all segments) (#)</t>
  </si>
  <si>
    <t xml:space="preserve">Total volume of loans settled (commercial only) ($) </t>
  </si>
  <si>
    <t>Total number of loans settled (commercial only) (#)</t>
  </si>
  <si>
    <t>% of total loan volume that are commercial</t>
  </si>
  <si>
    <t xml:space="preserve">Total volume of loans and facilities settled (across all segments) ($) </t>
  </si>
  <si>
    <t>Total number of loans and facilities settled (across all segments) (#)</t>
  </si>
  <si>
    <t xml:space="preserve">Total volume of loans and facilities settled (equipment finance only) ($) </t>
  </si>
  <si>
    <t>Total number of facilities settled (equipment finance only) (#)</t>
  </si>
  <si>
    <t>% of total loan volume that are equipment finance</t>
  </si>
  <si>
    <t xml:space="preserve">Please fill in the most relevant side of the spreadsheet to you. You can fill in one or both sides. </t>
  </si>
  <si>
    <t>Equipment Finance Broker</t>
  </si>
  <si>
    <t>Commercial Finance Broker</t>
  </si>
  <si>
    <t>2023 result</t>
  </si>
  <si>
    <t>MFAA Excellence Awards 2025</t>
  </si>
  <si>
    <t>2024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</si>
</sst>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I14"/>
  <sheetViews>
    <sheetView tabSelected="1" topLeftCell="A4" workbookViewId="0">
      <selection activeCell="F7" sqref="F7"/>
    </sheetView>
  </sheetViews>
  <sheetFormatPr defaultColWidth="9.140625" defaultRowHeight="15.75" x14ac:dyDescent="0.25"/>
  <cols>
    <col min="1" max="1" width="34.7109375" style="1" customWidth="1"/>
    <col min="2" max="4" width="15.42578125" style="1" customWidth="1"/>
    <col min="5" max="5" width="9.140625" style="1"/>
    <col min="6" max="6" width="50.7109375" style="1" customWidth="1"/>
    <col min="7" max="9" width="15.28515625" style="1" customWidth="1"/>
    <col min="10" max="16384" width="9.140625" style="1"/>
  </cols>
  <sheetData>
    <row r="2" spans="1:9" x14ac:dyDescent="0.25">
      <c r="A2" s="2" t="s">
        <v>17</v>
      </c>
      <c r="F2" s="2" t="s">
        <v>17</v>
      </c>
    </row>
    <row r="3" spans="1:9" x14ac:dyDescent="0.25">
      <c r="A3" s="2" t="s">
        <v>15</v>
      </c>
      <c r="F3" s="2" t="s">
        <v>14</v>
      </c>
    </row>
    <row r="4" spans="1:9" x14ac:dyDescent="0.25">
      <c r="A4" s="2" t="s">
        <v>2</v>
      </c>
      <c r="F4" s="2" t="s">
        <v>2</v>
      </c>
    </row>
    <row r="5" spans="1:9" x14ac:dyDescent="0.25">
      <c r="A5" s="2"/>
      <c r="F5" s="2"/>
    </row>
    <row r="6" spans="1:9" x14ac:dyDescent="0.25">
      <c r="A6" s="2" t="s">
        <v>13</v>
      </c>
      <c r="F6" s="2"/>
    </row>
    <row r="7" spans="1:9" x14ac:dyDescent="0.25">
      <c r="A7" s="2"/>
    </row>
    <row r="8" spans="1:9" s="3" customFormat="1" ht="30" customHeight="1" x14ac:dyDescent="0.25">
      <c r="A8" s="8" t="s">
        <v>15</v>
      </c>
      <c r="B8" s="9" t="s">
        <v>16</v>
      </c>
      <c r="C8" s="9" t="s">
        <v>18</v>
      </c>
      <c r="D8" s="9" t="s">
        <v>0</v>
      </c>
      <c r="F8" s="8" t="s">
        <v>14</v>
      </c>
      <c r="G8" s="9" t="s">
        <v>16</v>
      </c>
      <c r="H8" s="9" t="s">
        <v>18</v>
      </c>
      <c r="I8" s="9" t="s">
        <v>0</v>
      </c>
    </row>
    <row r="9" spans="1:9" s="3" customFormat="1" ht="30" customHeight="1" x14ac:dyDescent="0.25">
      <c r="A9" s="10" t="s">
        <v>3</v>
      </c>
      <c r="B9" s="6">
        <v>0</v>
      </c>
      <c r="C9" s="6">
        <v>0</v>
      </c>
      <c r="D9" s="7" t="e">
        <f t="shared" ref="D9:D14" si="0">SUM((C9/B9)*100%)-100%</f>
        <v>#DIV/0!</v>
      </c>
      <c r="F9" s="10" t="s">
        <v>8</v>
      </c>
      <c r="G9" s="6">
        <v>0</v>
      </c>
      <c r="H9" s="6">
        <v>0</v>
      </c>
      <c r="I9" s="7" t="e">
        <f t="shared" ref="I9:I14" si="1">SUM((H9/G9)*100%)-100%</f>
        <v>#DIV/0!</v>
      </c>
    </row>
    <row r="10" spans="1:9" s="3" customFormat="1" ht="30" customHeight="1" x14ac:dyDescent="0.25">
      <c r="A10" s="10" t="s">
        <v>4</v>
      </c>
      <c r="B10" s="5">
        <v>0</v>
      </c>
      <c r="C10" s="5">
        <v>0</v>
      </c>
      <c r="D10" s="7" t="e">
        <f t="shared" si="0"/>
        <v>#DIV/0!</v>
      </c>
      <c r="F10" s="10" t="s">
        <v>9</v>
      </c>
      <c r="G10" s="5">
        <v>0</v>
      </c>
      <c r="H10" s="5">
        <v>0</v>
      </c>
      <c r="I10" s="7" t="e">
        <f t="shared" si="1"/>
        <v>#DIV/0!</v>
      </c>
    </row>
    <row r="11" spans="1:9" s="3" customFormat="1" ht="30" customHeight="1" x14ac:dyDescent="0.25">
      <c r="A11" s="10" t="s">
        <v>5</v>
      </c>
      <c r="B11" s="6">
        <v>0</v>
      </c>
      <c r="C11" s="6">
        <v>0</v>
      </c>
      <c r="D11" s="7" t="e">
        <f t="shared" si="0"/>
        <v>#DIV/0!</v>
      </c>
      <c r="F11" s="10" t="s">
        <v>10</v>
      </c>
      <c r="G11" s="6">
        <v>0</v>
      </c>
      <c r="H11" s="6">
        <v>0</v>
      </c>
      <c r="I11" s="7" t="e">
        <f t="shared" si="1"/>
        <v>#DIV/0!</v>
      </c>
    </row>
    <row r="12" spans="1:9" s="3" customFormat="1" ht="30" customHeight="1" x14ac:dyDescent="0.25">
      <c r="A12" s="10" t="s">
        <v>6</v>
      </c>
      <c r="B12" s="5">
        <v>0</v>
      </c>
      <c r="C12" s="5">
        <v>0</v>
      </c>
      <c r="D12" s="7" t="e">
        <f t="shared" si="0"/>
        <v>#DIV/0!</v>
      </c>
      <c r="F12" s="10" t="s">
        <v>11</v>
      </c>
      <c r="G12" s="5">
        <v>0</v>
      </c>
      <c r="H12" s="5">
        <v>0</v>
      </c>
      <c r="I12" s="7" t="e">
        <f t="shared" si="1"/>
        <v>#DIV/0!</v>
      </c>
    </row>
    <row r="13" spans="1:9" s="3" customFormat="1" ht="30" customHeight="1" x14ac:dyDescent="0.25">
      <c r="A13" s="11" t="s">
        <v>7</v>
      </c>
      <c r="B13" s="7">
        <v>0</v>
      </c>
      <c r="C13" s="7">
        <v>0</v>
      </c>
      <c r="D13" s="7" t="e">
        <f t="shared" si="0"/>
        <v>#DIV/0!</v>
      </c>
      <c r="F13" s="10" t="s">
        <v>12</v>
      </c>
      <c r="G13" s="7">
        <v>0</v>
      </c>
      <c r="H13" s="7">
        <v>0</v>
      </c>
      <c r="I13" s="7" t="e">
        <f t="shared" si="1"/>
        <v>#DIV/0!</v>
      </c>
    </row>
    <row r="14" spans="1:9" s="3" customFormat="1" ht="30" customHeight="1" x14ac:dyDescent="0.25">
      <c r="A14" s="4" t="s">
        <v>1</v>
      </c>
      <c r="B14" s="6">
        <v>0</v>
      </c>
      <c r="C14" s="6">
        <v>0</v>
      </c>
      <c r="D14" s="7" t="e">
        <f t="shared" si="0"/>
        <v>#DIV/0!</v>
      </c>
      <c r="F14" s="12" t="s">
        <v>1</v>
      </c>
      <c r="G14" s="6">
        <v>0</v>
      </c>
      <c r="H14" s="6">
        <v>0</v>
      </c>
      <c r="I14" s="7" t="e">
        <f t="shared" si="1"/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D16AAE-A3EB-40FF-8CE9-4540D0527886}">
  <ds:schemaRefs>
    <ds:schemaRef ds:uri="5b1a894f-1cd9-4e72-99a7-1e3b95900d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231971e-9e64-4ca8-90c5-48c62db60d2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 &amp; Equip Finance Broker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Choonie Yeow</cp:lastModifiedBy>
  <cp:lastPrinted>2018-12-03T03:55:23Z</cp:lastPrinted>
  <dcterms:created xsi:type="dcterms:W3CDTF">2018-12-03T03:49:39Z</dcterms:created>
  <dcterms:modified xsi:type="dcterms:W3CDTF">2024-10-10T00:07:07Z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